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<sst xmlns="http://schemas.openxmlformats.org/spreadsheetml/2006/main" count="48" uniqueCount="47">
  <si>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</si>
  <si>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</si>
  <si>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</si>
  <si>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</si>
  <si>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</si>
  <si>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</si>
  <si>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</si>
  <si>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</si>
  <si>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</si>
  <si>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</si>
  <si>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</si>
  <si>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</si>
  <si>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</si>
  <si>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</si>
  <si>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</si>
  <si>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</si>
  <si>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</si>
  <si>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</si>
  <si>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</si>
  <si>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</si>
  <si>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</si>
  <si>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</si>
  <si>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</si>
  <si>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</si>
  <si>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</si>
  <si>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</si>
  <si>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</si>
  <si>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</si>
  <si>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</si>
  <si>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POB. EL TORO</t>
  </si>
  <si>
    <t>NUMERO DE CUENTA:85DP07C075501344</t>
  </si>
  <si>
    <t>CORRESPONDIENTE AL MUNICIPIO DE SANFRANCISCO DEL RINCON</t>
  </si>
  <si>
    <t>TENSION: ALTA - BAJA</t>
  </si>
  <si>
    <t>FECHA DE CENSO: 14/05/2019  MEDIDOR:S\MEDD LECTURA:6547</t>
  </si>
  <si>
    <t>RPU: 060810601411</t>
  </si>
  <si>
    <t>UBICACION: POB. EL TORO</t>
  </si>
  <si>
    <t>TARIFA: 5A</t>
  </si>
  <si>
    <t>ZONA LEON</t>
  </si>
  <si>
    <t>100 W</t>
  </si>
  <si>
    <t>32 W</t>
  </si>
  <si>
    <t>65 W</t>
  </si>
  <si>
    <t>175 W</t>
  </si>
  <si>
    <t>23 W</t>
  </si>
  <si>
    <t>55 W</t>
  </si>
  <si>
    <t>LED - 25%</t>
  </si>
  <si>
    <t>77 W</t>
  </si>
  <si>
    <t>QUITE 04 LED DE 55W DE JOSEFA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</si>
</sst>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topLeftCell="A22" zoomScaleNormal="100" zoomScaleSheetLayoutView="100" workbookViewId="0">
      <selection activeCell="J45" sqref="J45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37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31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30</v>
      </c>
      <c r="C8" s="31"/>
      <c r="D8" s="31"/>
      <c r="E8" s="31" t="s">
        <v>29</v>
      </c>
      <c r="F8" s="31"/>
      <c r="G8" s="31"/>
      <c r="H8" s="31"/>
      <c r="I8" s="7"/>
    </row>
    <row r="9" spans="1:9" x14ac:dyDescent="0.25">
      <c r="A9" s="5"/>
      <c r="B9" s="31" t="s">
        <v>32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47</v>
      </c>
      <c r="D12" s="23">
        <v>4700</v>
      </c>
      <c r="E12" s="32">
        <f>SUM(D12:D13)</f>
        <v>4700</v>
      </c>
      <c r="F12" s="34">
        <f>E12*0.25</f>
        <v>1175</v>
      </c>
      <c r="G12" s="36">
        <f>(E12+F12)/1000</f>
        <v>5.875</v>
      </c>
      <c r="H12" s="38">
        <f>G12*12</f>
        <v>70.5</v>
      </c>
      <c r="I12" s="7"/>
    </row>
    <row r="13" spans="1:9" x14ac:dyDescent="0.25">
      <c r="A13" s="5"/>
      <c r="B13" s="1"/>
      <c r="C13" s="13"/>
      <c r="D13" s="23"/>
      <c r="E13" s="44"/>
      <c r="F13" s="45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1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42</v>
      </c>
      <c r="D21" s="23">
        <v>1344</v>
      </c>
      <c r="E21" s="32">
        <f>SUM(D21:D22)</f>
        <v>1344</v>
      </c>
      <c r="F21" s="34">
        <f>E21*0.25</f>
        <v>336</v>
      </c>
      <c r="G21" s="36">
        <f>(E21+F21)/1000</f>
        <v>1.68</v>
      </c>
      <c r="H21" s="38">
        <f>G21*12</f>
        <v>20.16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1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2</v>
      </c>
      <c r="D24" s="23">
        <v>130</v>
      </c>
      <c r="E24" s="32">
        <f>SUM(D24:D25)</f>
        <v>130</v>
      </c>
      <c r="F24" s="34">
        <f>E24*0.25</f>
        <v>32.5</v>
      </c>
      <c r="G24" s="36">
        <f>(E24+F24)/1000</f>
        <v>0.16250000000000001</v>
      </c>
      <c r="H24" s="38">
        <f>G24*12</f>
        <v>1.9500000000000002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1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1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2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3"/>
      <c r="G31" s="37"/>
      <c r="H31" s="41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10" x14ac:dyDescent="0.25">
      <c r="A33" s="5"/>
      <c r="B33" s="2"/>
      <c r="C33" s="13"/>
      <c r="D33" s="23"/>
      <c r="E33" s="32">
        <f>SUM(D33:D34)</f>
        <v>0</v>
      </c>
      <c r="F33" s="42"/>
      <c r="G33" s="36">
        <f>E33/1000</f>
        <v>0</v>
      </c>
      <c r="H33" s="38">
        <f>G33*12</f>
        <v>0</v>
      </c>
      <c r="I33" s="7"/>
    </row>
    <row r="34" spans="1:10" x14ac:dyDescent="0.25">
      <c r="A34" s="5"/>
      <c r="B34" s="2"/>
      <c r="C34" s="13"/>
      <c r="D34" s="23"/>
      <c r="E34" s="33"/>
      <c r="F34" s="43"/>
      <c r="G34" s="37"/>
      <c r="H34" s="41"/>
      <c r="I34" s="7"/>
    </row>
    <row r="35" spans="1:10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10" x14ac:dyDescent="0.25">
      <c r="A36" s="5"/>
      <c r="B36" s="2"/>
      <c r="C36" s="13"/>
      <c r="D36" s="23"/>
      <c r="E36" s="32">
        <f>SUM(D36:D37)</f>
        <v>0</v>
      </c>
      <c r="F36" s="42"/>
      <c r="G36" s="36">
        <f>E36/1000</f>
        <v>0</v>
      </c>
      <c r="H36" s="38">
        <f>G36*12</f>
        <v>0</v>
      </c>
      <c r="I36" s="7"/>
    </row>
    <row r="37" spans="1:10" x14ac:dyDescent="0.25">
      <c r="A37" s="5"/>
      <c r="B37" s="2"/>
      <c r="C37" s="13"/>
      <c r="D37" s="23"/>
      <c r="E37" s="33"/>
      <c r="F37" s="43"/>
      <c r="G37" s="37"/>
      <c r="H37" s="41"/>
      <c r="I37" s="7"/>
    </row>
    <row r="38" spans="1:10" x14ac:dyDescent="0.25">
      <c r="A38" s="5"/>
      <c r="B38" s="22" t="s">
        <v>44</v>
      </c>
      <c r="C38" s="19"/>
      <c r="D38" s="25"/>
      <c r="E38" s="19"/>
      <c r="F38" s="19"/>
      <c r="G38" s="19"/>
      <c r="H38" s="20"/>
      <c r="I38" s="7"/>
    </row>
    <row r="39" spans="1:10" x14ac:dyDescent="0.25">
      <c r="A39" s="5"/>
      <c r="B39" s="2" t="s">
        <v>43</v>
      </c>
      <c r="C39" s="13">
        <v>8</v>
      </c>
      <c r="D39" s="23">
        <v>440</v>
      </c>
      <c r="E39" s="32">
        <f>SUM(D39:D40)</f>
        <v>1210</v>
      </c>
      <c r="F39" s="42"/>
      <c r="G39" s="36">
        <f>E39/1000</f>
        <v>1.21</v>
      </c>
      <c r="H39" s="38">
        <f>G39*12</f>
        <v>14.52</v>
      </c>
      <c r="I39" s="7"/>
      <c r="J39" t="s">
        <v>46</v>
      </c>
    </row>
    <row r="40" spans="1:10" x14ac:dyDescent="0.25">
      <c r="A40" s="5"/>
      <c r="B40" s="2" t="s">
        <v>45</v>
      </c>
      <c r="C40" s="13">
        <v>11</v>
      </c>
      <c r="D40" s="23">
        <v>770</v>
      </c>
      <c r="E40" s="33"/>
      <c r="F40" s="43"/>
      <c r="G40" s="37"/>
      <c r="H40" s="41"/>
      <c r="I40" s="7"/>
    </row>
    <row r="41" spans="1:10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10" x14ac:dyDescent="0.25">
      <c r="A42" s="5"/>
      <c r="B42" s="2" t="s">
        <v>41</v>
      </c>
      <c r="C42" s="13">
        <v>9</v>
      </c>
      <c r="D42" s="23">
        <v>1575</v>
      </c>
      <c r="E42" s="32">
        <f>SUM(D42:D43)</f>
        <v>1575</v>
      </c>
      <c r="F42" s="34">
        <f>E42*0.25</f>
        <v>393.75</v>
      </c>
      <c r="G42" s="36">
        <f>(E42+F42)/1000</f>
        <v>1.96875</v>
      </c>
      <c r="H42" s="38">
        <f>G42*12</f>
        <v>23.625</v>
      </c>
      <c r="I42" s="7"/>
    </row>
    <row r="43" spans="1:10" x14ac:dyDescent="0.25">
      <c r="A43" s="5"/>
      <c r="B43" s="2"/>
      <c r="C43" s="13"/>
      <c r="D43" s="23"/>
      <c r="E43" s="33"/>
      <c r="F43" s="35"/>
      <c r="G43" s="37"/>
      <c r="H43" s="41"/>
      <c r="I43" s="7"/>
    </row>
    <row r="44" spans="1:10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10" x14ac:dyDescent="0.25">
      <c r="A45" s="5"/>
      <c r="B45" s="2" t="s">
        <v>42</v>
      </c>
      <c r="C45" s="13">
        <v>1</v>
      </c>
      <c r="D45" s="23">
        <v>23</v>
      </c>
      <c r="E45" s="32">
        <f>SUM(D45:D47)</f>
        <v>23</v>
      </c>
      <c r="F45" s="34">
        <f>E45*0.25</f>
        <v>5.75</v>
      </c>
      <c r="G45" s="36">
        <f>(E45+F45)/1000</f>
        <v>2.8750000000000001E-2</v>
      </c>
      <c r="H45" s="38">
        <f>G45*12</f>
        <v>0.34500000000000003</v>
      </c>
      <c r="I45" s="7"/>
    </row>
    <row r="46" spans="1:10" x14ac:dyDescent="0.25">
      <c r="A46" s="5"/>
      <c r="B46" s="2"/>
      <c r="C46" s="13"/>
      <c r="D46" s="23"/>
      <c r="E46" s="33"/>
      <c r="F46" s="35"/>
      <c r="G46" s="40"/>
      <c r="H46" s="41"/>
      <c r="I46" s="7"/>
    </row>
    <row r="47" spans="1:10" x14ac:dyDescent="0.25">
      <c r="A47" s="5"/>
      <c r="B47" s="2"/>
      <c r="C47" s="13"/>
      <c r="D47" s="23"/>
      <c r="E47" s="33"/>
      <c r="F47" s="35"/>
      <c r="G47" s="37"/>
      <c r="H47" s="41"/>
      <c r="I47" s="7"/>
    </row>
    <row r="48" spans="1:10" x14ac:dyDescent="0.25">
      <c r="A48" s="5"/>
      <c r="B48" s="17" t="s">
        <v>14</v>
      </c>
      <c r="C48" s="14">
        <f t="shared" ref="C48:H48" si="0">SUM(C12:C47)</f>
        <v>120</v>
      </c>
      <c r="D48" s="23">
        <f t="shared" si="0"/>
        <v>8982</v>
      </c>
      <c r="E48" s="24">
        <f>(SUM(E12:E47))/1000</f>
        <v>8.9819999999999993</v>
      </c>
      <c r="F48" s="14">
        <f t="shared" si="0"/>
        <v>1943</v>
      </c>
      <c r="G48" s="15">
        <f t="shared" si="0"/>
        <v>10.924999999999999</v>
      </c>
      <c r="H48" s="21">
        <f t="shared" si="0"/>
        <v>131.1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33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35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36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2013-06-19T18:27:50Z</cp:lastPrinted>
  <dcterms:created xsi:type="dcterms:W3CDTF">2011-10-26T15:56:34Z</dcterms:created>
  <dcterms:modified xsi:type="dcterms:W3CDTF">2019-10-27T17:17:54Z</dcterms:modified>
</cp:coreProperties>
</file>